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 activeTab="1"/>
  </bookViews>
  <sheets>
    <sheet name="Смета № 2" sheetId="1" r:id="rId1"/>
    <sheet name="Доп. данные для расчета См.№2  " sheetId="3" r:id="rId2"/>
  </sheets>
  <calcPr calcId="152511" fullPrecision="0"/>
</workbook>
</file>

<file path=xl/calcChain.xml><?xml version="1.0" encoding="utf-8"?>
<calcChain xmlns="http://schemas.openxmlformats.org/spreadsheetml/2006/main">
  <c r="F22" i="1" l="1"/>
  <c r="F23" i="1"/>
  <c r="F21" i="1"/>
  <c r="F16" i="1"/>
  <c r="F17" i="1"/>
  <c r="F18" i="1"/>
  <c r="F19" i="1"/>
  <c r="F15" i="1"/>
  <c r="F31" i="1" l="1"/>
  <c r="K24" i="1"/>
  <c r="H19" i="1" s="1"/>
  <c r="F30" i="1"/>
  <c r="E31" i="1" l="1"/>
  <c r="G31" i="1" s="1"/>
  <c r="H31" i="1" s="1"/>
  <c r="I31" i="1" s="1"/>
  <c r="E30" i="1" l="1"/>
  <c r="G30" i="1" s="1"/>
  <c r="E17" i="3"/>
  <c r="G17" i="3" s="1"/>
  <c r="H30" i="1" l="1"/>
  <c r="I30" i="1"/>
  <c r="H17" i="1"/>
  <c r="H23" i="1"/>
  <c r="E4" i="3"/>
  <c r="G4" i="3" s="1"/>
  <c r="F20" i="1" l="1"/>
  <c r="G11" i="3"/>
  <c r="I11" i="3" s="1"/>
  <c r="H37" i="1" s="1"/>
  <c r="E5" i="3"/>
  <c r="G5" i="3" s="1"/>
  <c r="G37" i="1" s="1"/>
  <c r="G24" i="1"/>
  <c r="F24" i="1" l="1"/>
  <c r="J30" i="1"/>
  <c r="K30" i="1" s="1"/>
  <c r="J31" i="1"/>
  <c r="K31" i="1" s="1"/>
  <c r="E37" i="1"/>
  <c r="I17" i="1" l="1"/>
  <c r="F37" i="1"/>
  <c r="I18" i="1"/>
  <c r="I37" i="1"/>
  <c r="I15" i="1"/>
  <c r="I20" i="1" l="1"/>
  <c r="I19" i="1"/>
  <c r="I22" i="1"/>
  <c r="I23" i="1"/>
  <c r="I21" i="1"/>
  <c r="I16" i="1"/>
  <c r="I24" i="1" l="1"/>
  <c r="J24" i="1" l="1"/>
  <c r="C37" i="1" s="1"/>
  <c r="D37" i="1" l="1"/>
  <c r="J37" i="1" s="1"/>
  <c r="K37" i="1" s="1"/>
</calcChain>
</file>

<file path=xl/sharedStrings.xml><?xml version="1.0" encoding="utf-8"?>
<sst xmlns="http://schemas.openxmlformats.org/spreadsheetml/2006/main" count="86" uniqueCount="77">
  <si>
    <t xml:space="preserve">№ </t>
  </si>
  <si>
    <t>ИТОГО</t>
  </si>
  <si>
    <t>Таблица 1</t>
  </si>
  <si>
    <t>Наименование технических средств</t>
  </si>
  <si>
    <t>Таблица 2</t>
  </si>
  <si>
    <t>Таблица 3</t>
  </si>
  <si>
    <t>(наименование вида инженерных изысканий)</t>
  </si>
  <si>
    <t>(наименование объекта капитального строительства)</t>
  </si>
  <si>
    <r>
      <t>Часовая заработная плата ведущего инженера (З</t>
    </r>
    <r>
      <rPr>
        <vertAlign val="subscript"/>
        <sz val="12"/>
        <color rgb="FF000000"/>
        <rFont val="Times New Roman"/>
        <family val="1"/>
        <charset val="204"/>
      </rPr>
      <t>ч</t>
    </r>
    <r>
      <rPr>
        <sz val="12"/>
        <color rgb="FF000000"/>
        <rFont val="Times New Roman"/>
        <family val="1"/>
        <charset val="204"/>
      </rPr>
      <t>), рублей в час</t>
    </r>
  </si>
  <si>
    <r>
      <t>Восстановительная стоимость технических средств для полевых работ (В</t>
    </r>
    <r>
      <rPr>
        <vertAlign val="subscript"/>
        <sz val="12"/>
        <color rgb="FF000000"/>
        <rFont val="Times New Roman"/>
        <family val="1"/>
        <charset val="204"/>
      </rPr>
      <t>Сфакт</t>
    </r>
    <r>
      <rPr>
        <sz val="12"/>
        <color rgb="FF000000"/>
        <rFont val="Times New Roman"/>
        <family val="1"/>
        <charset val="204"/>
      </rPr>
      <t>), рублей</t>
    </r>
  </si>
  <si>
    <r>
      <t>Накладные расходы (НР</t>
    </r>
    <r>
      <rPr>
        <vertAlign val="sub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), рублей</t>
    </r>
  </si>
  <si>
    <r>
      <t>Затраты на возмещение работникам, выполняющим работу вне места постоянной работы, расходов, предусмотренных статьей 168.1 Трудового кодекса Российской Федерации, за исключением расходов по проезду (С</t>
    </r>
    <r>
      <rPr>
        <vertAlign val="subscript"/>
        <sz val="12"/>
        <color rgb="FF000000"/>
        <rFont val="Times New Roman"/>
        <family val="1"/>
        <charset val="204"/>
      </rPr>
      <t>возО</t>
    </r>
    <r>
      <rPr>
        <sz val="12"/>
        <color rgb="FF000000"/>
        <rFont val="Times New Roman"/>
        <family val="1"/>
        <charset val="204"/>
      </rPr>
      <t>), рублей</t>
    </r>
  </si>
  <si>
    <r>
      <t>Тарифный коэффициент, 
соответствующий квалификационной 
категории 
должности каждого 
работника (ТК</t>
    </r>
    <r>
      <rPr>
        <vertAlign val="sub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)</t>
    </r>
  </si>
  <si>
    <r>
      <t>Коэффициент участия (К</t>
    </r>
    <r>
      <rPr>
        <vertAlign val="subscript"/>
        <sz val="12"/>
        <color rgb="FF000000"/>
        <rFont val="Times New Roman"/>
        <family val="1"/>
        <charset val="204"/>
      </rPr>
      <t>уч</t>
    </r>
    <r>
      <rPr>
        <sz val="12"/>
        <color rgb="FF000000"/>
        <rFont val="Times New Roman"/>
        <family val="1"/>
        <charset val="204"/>
      </rPr>
      <t xml:space="preserve">),
гр.3/∑гр.3 × гр.4 × гр.5
</t>
    </r>
  </si>
  <si>
    <r>
      <t>Срок использования технических средств 
для полевых работ (Н</t>
    </r>
    <r>
      <rPr>
        <vertAlign val="subscript"/>
        <sz val="12"/>
        <color rgb="FF000000"/>
        <rFont val="Times New Roman"/>
        <family val="1"/>
        <charset val="204"/>
      </rPr>
      <t>ТСфакт</t>
    </r>
    <r>
      <rPr>
        <sz val="12"/>
        <color rgb="FF000000"/>
        <rFont val="Times New Roman"/>
        <family val="1"/>
        <charset val="204"/>
      </rPr>
      <t>), в часах</t>
    </r>
  </si>
  <si>
    <r>
      <t>Затраты 
на материалы, изделия, конструкции (С</t>
    </r>
    <r>
      <rPr>
        <vertAlign val="subscript"/>
        <sz val="12"/>
        <color rgb="FF000000"/>
        <rFont val="Times New Roman"/>
        <family val="1"/>
        <charset val="204"/>
      </rPr>
      <t>мат</t>
    </r>
    <r>
      <rPr>
        <sz val="12"/>
        <color rgb="FF000000"/>
        <rFont val="Times New Roman"/>
        <family val="1"/>
        <charset val="204"/>
      </rPr>
      <t xml:space="preserve">), рублей
</t>
    </r>
  </si>
  <si>
    <r>
      <t>Затраты 
на использование транспортных средств автомобильного транспорта при выполнении полевых работ  (С</t>
    </r>
    <r>
      <rPr>
        <vertAlign val="subscript"/>
        <sz val="12"/>
        <color rgb="FF000000"/>
        <rFont val="Times New Roman"/>
        <family val="1"/>
        <charset val="204"/>
      </rPr>
      <t>автоФ</t>
    </r>
    <r>
      <rPr>
        <sz val="12"/>
        <color rgb="FF000000"/>
        <rFont val="Times New Roman"/>
        <family val="1"/>
        <charset val="204"/>
      </rPr>
      <t xml:space="preserve">), рублей
</t>
    </r>
  </si>
  <si>
    <r>
      <t>Средства 
на сметную прибыль оцениваемых полевых работ (П</t>
    </r>
    <r>
      <rPr>
        <vertAlign val="subscript"/>
        <sz val="12"/>
        <color rgb="FF000000"/>
        <rFont val="Times New Roman"/>
        <family val="1"/>
        <charset val="204"/>
      </rPr>
      <t>По</t>
    </r>
    <r>
      <rPr>
        <sz val="12"/>
        <color rgb="FF000000"/>
        <rFont val="Times New Roman"/>
        <family val="1"/>
        <charset val="204"/>
      </rPr>
      <t xml:space="preserve">), рублей
</t>
    </r>
  </si>
  <si>
    <t>Руководитель полевых работ (ведущий специалист)</t>
  </si>
  <si>
    <t>Единица измерения</t>
  </si>
  <si>
    <t>условный</t>
  </si>
  <si>
    <t>Специалист I категории (полевой геолог)</t>
  </si>
  <si>
    <t>Машинист буровой установки</t>
  </si>
  <si>
    <t>Топограф</t>
  </si>
  <si>
    <t>Техник</t>
  </si>
  <si>
    <t>Начальник сектора (внутренний контроль полевых работ)</t>
  </si>
  <si>
    <t>п/п</t>
  </si>
  <si>
    <t>Код ресурса в КСР</t>
  </si>
  <si>
    <t>Наименование</t>
  </si>
  <si>
    <t>91.13.01-038</t>
  </si>
  <si>
    <t>Машины поливомоечные, вместимость цистерны 6 м3</t>
  </si>
  <si>
    <t>91.04.01-111</t>
  </si>
  <si>
    <t>Установка вращательно-колонкового бурения с двигателем внутреннего сгорания, глубина бурения до 1755 м, диаметр бурения 60-122,6 мм, мощность 153 кВт (220 л.с.)</t>
  </si>
  <si>
    <t>№</t>
  </si>
  <si>
    <t>Наименование материального ресурса</t>
  </si>
  <si>
    <t>шт.</t>
  </si>
  <si>
    <t>Водитель автомобиля</t>
  </si>
  <si>
    <t>91.13.03-118</t>
  </si>
  <si>
    <t>Автомобили повышенной проходимости, грузоподъемность до 0,5 т</t>
  </si>
  <si>
    <t>Сметная цена
в уровне цен 
по состоянию
на 01.01.2022, руб.</t>
  </si>
  <si>
    <t>Машинист автоцистерны для воды</t>
  </si>
  <si>
    <t>Помощник бурового мастера</t>
  </si>
  <si>
    <t>Код среднего разряда машиниста</t>
  </si>
  <si>
    <t>4-100-040</t>
  </si>
  <si>
    <t>4-100-060</t>
  </si>
  <si>
    <t>Объем работ, п.м.</t>
  </si>
  <si>
    <t>Расход материального ресурса, шт/п.м.</t>
  </si>
  <si>
    <t xml:space="preserve">Алмазная коронка твердосплавная Типоразмер ZN, диаметр до 93 мм              </t>
  </si>
  <si>
    <t>Тахеометр Leica TS10 R1000 3"</t>
  </si>
  <si>
    <t>Телескопическая рейка Leica GSS112</t>
  </si>
  <si>
    <r>
      <t>Данные для определения затрат на эксплуатацию машин (С</t>
    </r>
    <r>
      <rPr>
        <b/>
        <vertAlign val="subscript"/>
        <sz val="12"/>
        <rFont val="Times New Roman"/>
        <family val="1"/>
        <charset val="204"/>
      </rPr>
      <t>М</t>
    </r>
    <r>
      <rPr>
        <b/>
        <sz val="12"/>
        <rFont val="Times New Roman"/>
        <family val="1"/>
        <charset val="204"/>
      </rPr>
      <t>)</t>
    </r>
  </si>
  <si>
    <r>
      <t>Данные для определения затрат на материалы, изделия, конструкции (С</t>
    </r>
    <r>
      <rPr>
        <b/>
        <vertAlign val="subscript"/>
        <sz val="12"/>
        <rFont val="Times New Roman"/>
        <family val="1"/>
        <charset val="204"/>
      </rPr>
      <t>мат</t>
    </r>
    <r>
      <rPr>
        <b/>
        <sz val="12"/>
        <rFont val="Times New Roman"/>
        <family val="1"/>
        <charset val="204"/>
      </rPr>
      <t>)</t>
    </r>
  </si>
  <si>
    <t xml:space="preserve"> по проходке инженерно-геологических выработок установкой вращательного бурения колонковым способом диаметром до 89 мм с применением снарядов со съемными керноприемниками ССК с планово-высотной привязкой выработок</t>
  </si>
  <si>
    <r>
      <t>Затраты на оплату труда работников (С</t>
    </r>
    <r>
      <rPr>
        <vertAlign val="subscript"/>
        <sz val="12"/>
        <color rgb="FF000000"/>
        <rFont val="Times New Roman"/>
        <family val="1"/>
        <charset val="204"/>
      </rPr>
      <t>ФОТо</t>
    </r>
    <r>
      <rPr>
        <sz val="12"/>
        <color rgb="FF000000"/>
        <rFont val="Times New Roman"/>
        <family val="1"/>
        <charset val="204"/>
      </rPr>
      <t>), рублей</t>
    </r>
  </si>
  <si>
    <r>
      <t>Затраты на эксплуатацию машин (С</t>
    </r>
    <r>
      <rPr>
        <vertAlign val="subscript"/>
        <sz val="12"/>
        <color rgb="FF000000"/>
        <rFont val="Times New Roman"/>
        <family val="1"/>
        <charset val="204"/>
      </rPr>
      <t>М</t>
    </r>
    <r>
      <rPr>
        <sz val="12"/>
        <color rgb="FF000000"/>
        <rFont val="Times New Roman"/>
        <family val="1"/>
        <charset val="204"/>
      </rPr>
      <t xml:space="preserve">), рублей
</t>
    </r>
  </si>
  <si>
    <r>
      <t>Затраты 
на использование технических средств 
для полевых работ (С</t>
    </r>
    <r>
      <rPr>
        <vertAlign val="subscript"/>
        <sz val="12"/>
        <color rgb="FF000000"/>
        <rFont val="Times New Roman"/>
        <family val="1"/>
        <charset val="204"/>
      </rPr>
      <t>ТСо)</t>
    </r>
    <r>
      <rPr>
        <sz val="12"/>
        <color rgb="FF000000"/>
        <rFont val="Times New Roman"/>
        <family val="1"/>
        <charset val="204"/>
      </rPr>
      <t xml:space="preserve">, рублей
</t>
    </r>
  </si>
  <si>
    <t>Наименование квалификационных категорий должностей работников</t>
  </si>
  <si>
    <t xml:space="preserve">Составлена в уровне цен на 4 квартал 2023 г. </t>
  </si>
  <si>
    <t>Сметная цена
на 4 квартал 2023 г., руб.</t>
  </si>
  <si>
    <t>Заработная плата работников, управляющих машинами для Московской области на на 4 квартал 2023 г., руб.</t>
  </si>
  <si>
    <r>
      <t>Затраты на приобретение материалов, изделий, конструкций (С</t>
    </r>
    <r>
      <rPr>
        <vertAlign val="subscript"/>
        <sz val="12"/>
        <color rgb="FF000000"/>
        <rFont val="Times New Roman"/>
        <family val="1"/>
        <charset val="204"/>
      </rPr>
      <t>мат</t>
    </r>
    <r>
      <rPr>
        <sz val="12"/>
        <color rgb="FF000000"/>
        <rFont val="Times New Roman"/>
        <family val="1"/>
        <charset val="204"/>
      </rPr>
      <t>), рублей 
гр.4 × гр.5 × гр.6</t>
    </r>
  </si>
  <si>
    <t>Цена материального ресурса без учета НДС, рублей*</t>
  </si>
  <si>
    <t>*цена материального ресурса приведена условно</t>
  </si>
  <si>
    <t xml:space="preserve">Индекс изменения сметной стоимости к группе однородных строительных ресурсов (далее - Индекс ГОСР) для Московской области </t>
  </si>
  <si>
    <t xml:space="preserve">Индекс ГОСР для Московской области </t>
  </si>
  <si>
    <r>
      <t>Затраты 
на выполнение текущего и капитального ремонта, технического обслуживания 
и диагностирования технических средств для полевых работ (Р</t>
    </r>
    <r>
      <rPr>
        <vertAlign val="subscript"/>
        <sz val="12"/>
        <color rgb="FF000000"/>
        <rFont val="Times New Roman"/>
        <family val="1"/>
        <charset val="204"/>
      </rPr>
      <t>ТСфакт</t>
    </r>
    <r>
      <rPr>
        <sz val="12"/>
        <color rgb="FF000000"/>
        <rFont val="Times New Roman"/>
        <family val="1"/>
        <charset val="204"/>
      </rPr>
      <t>), рублей в час</t>
    </r>
  </si>
  <si>
    <r>
      <t>Амортизационные отчисления на полное восстановление технического средства (А</t>
    </r>
    <r>
      <rPr>
        <vertAlign val="subscript"/>
        <sz val="12"/>
        <color rgb="FF000000"/>
        <rFont val="Times New Roman"/>
        <family val="1"/>
        <charset val="204"/>
      </rPr>
      <t>ТС</t>
    </r>
    <r>
      <rPr>
        <sz val="12"/>
        <color rgb="FF000000"/>
        <rFont val="Times New Roman"/>
        <family val="1"/>
        <charset val="204"/>
      </rPr>
      <t>),
рублей в час</t>
    </r>
  </si>
  <si>
    <r>
      <t>Цена 
на использование технических средств 
для полевых работ (Ц</t>
    </r>
    <r>
      <rPr>
        <vertAlign val="subscript"/>
        <sz val="12"/>
        <color rgb="FF000000"/>
        <rFont val="Times New Roman"/>
        <family val="1"/>
        <charset val="204"/>
      </rPr>
      <t>ТС</t>
    </r>
    <r>
      <rPr>
        <sz val="12"/>
        <color rgb="FF000000"/>
        <rFont val="Times New Roman"/>
        <family val="1"/>
        <charset val="204"/>
      </rPr>
      <t xml:space="preserve">), 
рублей в час </t>
    </r>
  </si>
  <si>
    <r>
      <t>Затраты времени на использование технических средств для полевых работ (И</t>
    </r>
    <r>
      <rPr>
        <vertAlign val="subscript"/>
        <sz val="12"/>
        <color rgb="FF000000"/>
        <rFont val="Times New Roman"/>
        <family val="1"/>
        <charset val="204"/>
      </rPr>
      <t>ТСфакт</t>
    </r>
    <r>
      <rPr>
        <sz val="12"/>
        <color rgb="FF000000"/>
        <rFont val="Times New Roman"/>
        <family val="1"/>
        <charset val="204"/>
      </rPr>
      <t>), 
часов</t>
    </r>
  </si>
  <si>
    <r>
      <t>Фактическая стоимость использования технических средств для полевых работ, применяемых при выполнении оцениваемой работы (СИ</t>
    </r>
    <r>
      <rPr>
        <vertAlign val="subscript"/>
        <sz val="12"/>
        <color rgb="FF000000"/>
        <rFont val="Times New Roman"/>
        <family val="1"/>
        <charset val="204"/>
      </rPr>
      <t>ТС</t>
    </r>
    <r>
      <rPr>
        <sz val="12"/>
        <color rgb="FF000000"/>
        <rFont val="Times New Roman"/>
        <family val="1"/>
        <charset val="204"/>
      </rPr>
      <t>), 
рублей
гр.6 × гр.7</t>
    </r>
  </si>
  <si>
    <r>
      <t>Общая продолжительность времени работы каждого 
работника (Т</t>
    </r>
    <r>
      <rPr>
        <vertAlign val="subscript"/>
        <sz val="12"/>
        <color rgb="FF000000"/>
        <rFont val="Times New Roman"/>
        <family val="1"/>
        <charset val="204"/>
      </rPr>
      <t>i</t>
    </r>
    <r>
      <rPr>
        <sz val="12"/>
        <color rgb="FF000000"/>
        <rFont val="Times New Roman"/>
        <family val="1"/>
        <charset val="204"/>
      </rPr>
      <t>), 
общая продолжительность выполнения работы (Т</t>
    </r>
    <r>
      <rPr>
        <vertAlign val="subscript"/>
        <sz val="12"/>
        <color rgb="FF000000"/>
        <rFont val="Times New Roman"/>
        <family val="1"/>
        <charset val="204"/>
      </rPr>
      <t>Ообщ</t>
    </r>
    <r>
      <rPr>
        <sz val="12"/>
        <color rgb="FF000000"/>
        <rFont val="Times New Roman"/>
        <family val="1"/>
        <charset val="204"/>
      </rPr>
      <t>), часов</t>
    </r>
  </si>
  <si>
    <r>
      <t>Численность работников одинаковой 
квалификационной категории должности (Ч</t>
    </r>
    <r>
      <rPr>
        <vertAlign val="subscript"/>
        <sz val="12"/>
        <color rgb="FF000000"/>
        <rFont val="Times New Roman"/>
        <family val="1"/>
        <charset val="204"/>
      </rPr>
      <t>iо</t>
    </r>
    <r>
      <rPr>
        <sz val="12"/>
        <color rgb="FF000000"/>
        <rFont val="Times New Roman"/>
        <family val="1"/>
        <charset val="204"/>
      </rPr>
      <t>), 
численность работников общая (Ч</t>
    </r>
    <r>
      <rPr>
        <vertAlign val="subscript"/>
        <sz val="12"/>
        <color rgb="FF000000"/>
        <rFont val="Times New Roman"/>
        <family val="1"/>
        <charset val="204"/>
      </rPr>
      <t>общ</t>
    </r>
    <r>
      <rPr>
        <sz val="12"/>
        <color rgb="FF000000"/>
        <rFont val="Times New Roman"/>
        <family val="1"/>
        <charset val="204"/>
      </rPr>
      <t>), человек</t>
    </r>
  </si>
  <si>
    <r>
      <t>Усредненное значение 
коэффици-ента участия (К</t>
    </r>
    <r>
      <rPr>
        <vertAlign val="subscript"/>
        <sz val="12"/>
        <color rgb="FF000000"/>
        <rFont val="Times New Roman"/>
        <family val="1"/>
        <charset val="204"/>
      </rPr>
      <t>срО</t>
    </r>
    <r>
      <rPr>
        <sz val="12"/>
        <color rgb="FF000000"/>
        <rFont val="Times New Roman"/>
        <family val="1"/>
        <charset val="204"/>
      </rPr>
      <t xml:space="preserve">),
∑гр.6/∑гр.4
</t>
    </r>
  </si>
  <si>
    <r>
      <t>Стоимость полевых работ 
в уровне цен по состоянию на 01.01.2024 года (С</t>
    </r>
    <r>
      <rPr>
        <vertAlign val="subscript"/>
        <sz val="12"/>
        <color rgb="FF000000"/>
        <rFont val="Times New Roman"/>
        <family val="1"/>
        <charset val="204"/>
      </rPr>
      <t>п</t>
    </r>
    <r>
      <rPr>
        <sz val="12"/>
        <color rgb="FF000000"/>
        <rFont val="Times New Roman"/>
        <family val="1"/>
        <charset val="204"/>
      </rPr>
      <t xml:space="preserve">), 
рублей
∑гр.1–гр.8 
</t>
    </r>
  </si>
  <si>
    <t>Пример определения стоимости полевых работ на инженерно-геологические изыскания</t>
  </si>
  <si>
    <t xml:space="preserve">Смета № 2 на полевые работы, составляемая в соответствии с калькуляцией затрат </t>
  </si>
  <si>
    <r>
      <t>Данные для определения затрат на использование транспортных средств автомобильного транспорта при выполнении полевых работ  (С</t>
    </r>
    <r>
      <rPr>
        <b/>
        <vertAlign val="subscript"/>
        <sz val="12"/>
        <rFont val="Times New Roman"/>
        <family val="1"/>
        <charset val="204"/>
      </rPr>
      <t>автоф</t>
    </r>
    <r>
      <rPr>
        <b/>
        <sz val="12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</si>
</sst>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/>
    <xf numFmtId="1" fontId="6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164" fontId="5" fillId="0" borderId="0" xfId="1" applyNumberFormat="1" applyFont="1"/>
    <xf numFmtId="0" fontId="12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/>
    </xf>
    <xf numFmtId="43" fontId="6" fillId="0" borderId="2" xfId="1" applyFont="1" applyBorder="1" applyAlignment="1">
      <alignment horizontal="left" vertical="center" wrapText="1"/>
    </xf>
    <xf numFmtId="43" fontId="6" fillId="0" borderId="3" xfId="1" applyFont="1" applyBorder="1" applyAlignment="1">
      <alignment horizontal="left" vertical="center" wrapText="1"/>
    </xf>
    <xf numFmtId="43" fontId="6" fillId="0" borderId="4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O38"/>
  <sheetViews>
    <sheetView zoomScale="90" zoomScaleNormal="90" workbookViewId="0">
      <selection activeCell="H28" sqref="H28"/>
    </sheetView>
  </sheetViews>
  <sheetFormatPr defaultRowHeight="15.75" x14ac:dyDescent="0.25"/>
  <cols>
    <col min="1" max="1" width="5.28515625" style="4" customWidth="1"/>
    <col min="2" max="2" width="7.5703125" style="4" customWidth="1"/>
    <col min="3" max="3" width="17" style="4" customWidth="1"/>
    <col min="4" max="4" width="16.85546875" style="4" customWidth="1"/>
    <col min="5" max="5" width="34.5703125" style="4" customWidth="1"/>
    <col min="6" max="6" width="27.28515625" style="4" customWidth="1"/>
    <col min="7" max="7" width="28.85546875" style="4" customWidth="1"/>
    <col min="8" max="8" width="24" style="4" customWidth="1"/>
    <col min="9" max="9" width="25" style="4" customWidth="1"/>
    <col min="10" max="10" width="21" style="4" customWidth="1"/>
    <col min="11" max="11" width="25.7109375" style="4" customWidth="1"/>
    <col min="12" max="12" width="14" style="4" customWidth="1"/>
    <col min="13" max="13" width="46.42578125" style="4" customWidth="1"/>
    <col min="14" max="14" width="10.85546875" style="4" customWidth="1"/>
    <col min="15" max="16384" width="9.140625" style="4"/>
  </cols>
  <sheetData>
    <row r="2" spans="2:11" ht="15.75" customHeight="1" x14ac:dyDescent="0.25">
      <c r="B2" s="40" t="s">
        <v>74</v>
      </c>
      <c r="C2" s="40"/>
      <c r="D2" s="40"/>
      <c r="E2" s="40"/>
      <c r="F2" s="40"/>
      <c r="G2" s="40"/>
      <c r="H2" s="40"/>
      <c r="I2" s="40"/>
      <c r="J2" s="40"/>
      <c r="K2" s="40"/>
    </row>
    <row r="3" spans="2:11" ht="15.75" customHeight="1" x14ac:dyDescent="0.25"/>
    <row r="4" spans="2:11" ht="15" customHeight="1" x14ac:dyDescent="0.25">
      <c r="B4" s="44" t="s">
        <v>75</v>
      </c>
      <c r="C4" s="44"/>
      <c r="D4" s="44"/>
      <c r="E4" s="44"/>
      <c r="F4" s="44"/>
      <c r="G4" s="44"/>
      <c r="H4" s="44"/>
      <c r="I4" s="44"/>
      <c r="J4" s="44"/>
      <c r="K4" s="44"/>
    </row>
    <row r="5" spans="2:11" ht="15" customHeight="1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2:11" ht="32.25" customHeight="1" x14ac:dyDescent="0.25">
      <c r="B6" s="40" t="s">
        <v>52</v>
      </c>
      <c r="C6" s="40"/>
      <c r="D6" s="40"/>
      <c r="E6" s="40"/>
      <c r="F6" s="40"/>
      <c r="G6" s="40"/>
      <c r="H6" s="40"/>
      <c r="I6" s="40"/>
      <c r="J6" s="40"/>
      <c r="K6" s="40"/>
    </row>
    <row r="7" spans="2:11" x14ac:dyDescent="0.25">
      <c r="B7" s="45" t="s">
        <v>6</v>
      </c>
      <c r="C7" s="45"/>
      <c r="D7" s="45"/>
      <c r="E7" s="45"/>
      <c r="F7" s="45"/>
      <c r="G7" s="45"/>
      <c r="H7" s="45"/>
      <c r="I7" s="45"/>
      <c r="J7" s="45"/>
      <c r="K7" s="45"/>
    </row>
    <row r="8" spans="2:11" x14ac:dyDescent="0.25">
      <c r="B8" s="46" t="s">
        <v>20</v>
      </c>
      <c r="C8" s="46"/>
      <c r="D8" s="46"/>
      <c r="E8" s="46"/>
      <c r="F8" s="46"/>
      <c r="G8" s="46"/>
      <c r="H8" s="46"/>
      <c r="I8" s="46"/>
      <c r="J8" s="46"/>
      <c r="K8" s="46"/>
    </row>
    <row r="9" spans="2:11" x14ac:dyDescent="0.25">
      <c r="B9" s="45" t="s">
        <v>7</v>
      </c>
      <c r="C9" s="45"/>
      <c r="D9" s="45"/>
      <c r="E9" s="45"/>
      <c r="F9" s="45"/>
      <c r="G9" s="45"/>
      <c r="H9" s="45"/>
      <c r="I9" s="45"/>
      <c r="J9" s="45"/>
      <c r="K9" s="45"/>
    </row>
    <row r="10" spans="2:11" x14ac:dyDescent="0.25">
      <c r="F10" s="5"/>
    </row>
    <row r="11" spans="2:11" x14ac:dyDescent="0.25">
      <c r="B11" s="3" t="s">
        <v>57</v>
      </c>
    </row>
    <row r="12" spans="2:11" x14ac:dyDescent="0.25">
      <c r="B12" s="3"/>
      <c r="K12" s="6" t="s">
        <v>2</v>
      </c>
    </row>
    <row r="13" spans="2:11" ht="132" x14ac:dyDescent="0.25">
      <c r="B13" s="7" t="s">
        <v>0</v>
      </c>
      <c r="C13" s="41" t="s">
        <v>56</v>
      </c>
      <c r="D13" s="42"/>
      <c r="E13" s="43"/>
      <c r="F13" s="7" t="s">
        <v>70</v>
      </c>
      <c r="G13" s="7" t="s">
        <v>71</v>
      </c>
      <c r="H13" s="7" t="s">
        <v>12</v>
      </c>
      <c r="I13" s="7" t="s">
        <v>13</v>
      </c>
      <c r="J13" s="7" t="s">
        <v>72</v>
      </c>
      <c r="K13" s="7" t="s">
        <v>8</v>
      </c>
    </row>
    <row r="14" spans="2:11" x14ac:dyDescent="0.25">
      <c r="B14" s="7">
        <v>1</v>
      </c>
      <c r="C14" s="41">
        <v>2</v>
      </c>
      <c r="D14" s="42"/>
      <c r="E14" s="43"/>
      <c r="F14" s="7">
        <v>3</v>
      </c>
      <c r="G14" s="7">
        <v>4</v>
      </c>
      <c r="H14" s="7">
        <v>5</v>
      </c>
      <c r="I14" s="7">
        <v>6</v>
      </c>
      <c r="J14" s="7">
        <v>7</v>
      </c>
      <c r="K14" s="7">
        <v>8</v>
      </c>
    </row>
    <row r="15" spans="2:11" x14ac:dyDescent="0.25">
      <c r="B15" s="7">
        <v>1</v>
      </c>
      <c r="C15" s="47" t="s">
        <v>18</v>
      </c>
      <c r="D15" s="48"/>
      <c r="E15" s="49"/>
      <c r="F15" s="7">
        <f>38/60*1800</f>
        <v>1140</v>
      </c>
      <c r="G15" s="7">
        <v>1</v>
      </c>
      <c r="H15" s="10">
        <v>1</v>
      </c>
      <c r="I15" s="12">
        <f t="shared" ref="I15:I23" si="0">F15/$F$24*G15*H15</f>
        <v>0.99</v>
      </c>
      <c r="J15" s="7"/>
      <c r="K15" s="7"/>
    </row>
    <row r="16" spans="2:11" x14ac:dyDescent="0.25">
      <c r="B16" s="7">
        <v>2</v>
      </c>
      <c r="C16" s="47" t="s">
        <v>21</v>
      </c>
      <c r="D16" s="48"/>
      <c r="E16" s="49"/>
      <c r="F16" s="7">
        <f t="shared" ref="F16:F19" si="1">38/60*1800</f>
        <v>1140</v>
      </c>
      <c r="G16" s="7">
        <v>1</v>
      </c>
      <c r="H16" s="10">
        <v>0.84</v>
      </c>
      <c r="I16" s="12">
        <f t="shared" si="0"/>
        <v>0.83</v>
      </c>
      <c r="J16" s="7"/>
      <c r="K16" s="7"/>
    </row>
    <row r="17" spans="2:15" x14ac:dyDescent="0.25">
      <c r="B17" s="7">
        <v>3</v>
      </c>
      <c r="C17" s="47" t="s">
        <v>22</v>
      </c>
      <c r="D17" s="48"/>
      <c r="E17" s="49"/>
      <c r="F17" s="7">
        <f t="shared" si="1"/>
        <v>1140</v>
      </c>
      <c r="G17" s="7">
        <v>1</v>
      </c>
      <c r="H17" s="10">
        <f>'Доп. данные для расчета См.№2  '!I5/'Смета № 2'!K24</f>
        <v>0.92</v>
      </c>
      <c r="I17" s="12">
        <f t="shared" si="0"/>
        <v>0.91</v>
      </c>
      <c r="J17" s="7"/>
      <c r="K17" s="7"/>
    </row>
    <row r="18" spans="2:15" x14ac:dyDescent="0.25">
      <c r="B18" s="7">
        <v>4</v>
      </c>
      <c r="C18" s="47" t="s">
        <v>41</v>
      </c>
      <c r="D18" s="48"/>
      <c r="E18" s="49"/>
      <c r="F18" s="7">
        <f t="shared" si="1"/>
        <v>1140</v>
      </c>
      <c r="G18" s="7">
        <v>2</v>
      </c>
      <c r="H18" s="10">
        <v>0.71</v>
      </c>
      <c r="I18" s="12">
        <f t="shared" si="0"/>
        <v>1.4</v>
      </c>
      <c r="J18" s="7"/>
      <c r="K18" s="7"/>
    </row>
    <row r="19" spans="2:15" x14ac:dyDescent="0.25">
      <c r="B19" s="7">
        <v>5</v>
      </c>
      <c r="C19" s="47" t="s">
        <v>40</v>
      </c>
      <c r="D19" s="48"/>
      <c r="E19" s="49"/>
      <c r="F19" s="7">
        <f t="shared" si="1"/>
        <v>1140</v>
      </c>
      <c r="G19" s="7">
        <v>1</v>
      </c>
      <c r="H19" s="10">
        <f>'Доп. данные для расчета См.№2  '!I4/K24</f>
        <v>0.68</v>
      </c>
      <c r="I19" s="12">
        <f t="shared" si="0"/>
        <v>0.67</v>
      </c>
      <c r="J19" s="7"/>
      <c r="K19" s="7"/>
    </row>
    <row r="20" spans="2:15" x14ac:dyDescent="0.25">
      <c r="B20" s="7">
        <v>6</v>
      </c>
      <c r="C20" s="47" t="s">
        <v>25</v>
      </c>
      <c r="D20" s="48"/>
      <c r="E20" s="49"/>
      <c r="F20" s="7">
        <f>F15*0.2</f>
        <v>228</v>
      </c>
      <c r="G20" s="7">
        <v>1</v>
      </c>
      <c r="H20" s="10">
        <v>1.44</v>
      </c>
      <c r="I20" s="12">
        <f t="shared" si="0"/>
        <v>0.28000000000000003</v>
      </c>
      <c r="J20" s="7"/>
      <c r="K20" s="7"/>
    </row>
    <row r="21" spans="2:15" x14ac:dyDescent="0.25">
      <c r="B21" s="7">
        <v>7</v>
      </c>
      <c r="C21" s="47" t="s">
        <v>23</v>
      </c>
      <c r="D21" s="48"/>
      <c r="E21" s="49"/>
      <c r="F21" s="27">
        <f>1.18*12</f>
        <v>14</v>
      </c>
      <c r="G21" s="7">
        <v>1</v>
      </c>
      <c r="H21" s="10">
        <v>0.74</v>
      </c>
      <c r="I21" s="12">
        <f t="shared" si="0"/>
        <v>0.01</v>
      </c>
      <c r="J21" s="7"/>
      <c r="K21" s="7"/>
    </row>
    <row r="22" spans="2:15" x14ac:dyDescent="0.25">
      <c r="B22" s="7">
        <v>8</v>
      </c>
      <c r="C22" s="47" t="s">
        <v>24</v>
      </c>
      <c r="D22" s="48"/>
      <c r="E22" s="49"/>
      <c r="F22" s="27">
        <f t="shared" ref="F22:F23" si="2">1.18*12</f>
        <v>14</v>
      </c>
      <c r="G22" s="7">
        <v>1</v>
      </c>
      <c r="H22" s="10">
        <v>0.56999999999999995</v>
      </c>
      <c r="I22" s="12">
        <f t="shared" si="0"/>
        <v>0.01</v>
      </c>
      <c r="J22" s="7"/>
      <c r="K22" s="7"/>
    </row>
    <row r="23" spans="2:15" ht="15.75" customHeight="1" x14ac:dyDescent="0.25">
      <c r="B23" s="7">
        <v>9</v>
      </c>
      <c r="C23" s="47" t="s">
        <v>36</v>
      </c>
      <c r="D23" s="48"/>
      <c r="E23" s="49"/>
      <c r="F23" s="27">
        <f t="shared" si="2"/>
        <v>14</v>
      </c>
      <c r="G23" s="7">
        <v>1</v>
      </c>
      <c r="H23" s="10">
        <f>'Доп. данные для расчета См.№2  '!I17/'Смета № 2'!K24</f>
        <v>0.68</v>
      </c>
      <c r="I23" s="12">
        <f t="shared" si="0"/>
        <v>0.01</v>
      </c>
      <c r="J23" s="7"/>
      <c r="K23" s="7"/>
      <c r="M23" s="22"/>
      <c r="N23" s="23"/>
      <c r="O23" s="23"/>
    </row>
    <row r="24" spans="2:15" x14ac:dyDescent="0.25">
      <c r="B24" s="8"/>
      <c r="C24" s="52" t="s">
        <v>1</v>
      </c>
      <c r="D24" s="53"/>
      <c r="E24" s="54"/>
      <c r="F24" s="28">
        <f>F15+F21</f>
        <v>1154</v>
      </c>
      <c r="G24" s="1">
        <f>SUM(G15:G23)</f>
        <v>10</v>
      </c>
      <c r="H24" s="1"/>
      <c r="I24" s="11">
        <f>SUM(I15:I23)</f>
        <v>5.1100000000000003</v>
      </c>
      <c r="J24" s="13">
        <f>I24/G24</f>
        <v>0.51100000000000001</v>
      </c>
      <c r="K24" s="11">
        <f>107061.1/164.4</f>
        <v>651.22</v>
      </c>
    </row>
    <row r="27" spans="2:15" x14ac:dyDescent="0.25">
      <c r="K27" s="6" t="s">
        <v>4</v>
      </c>
    </row>
    <row r="28" spans="2:15" ht="160.5" x14ac:dyDescent="0.25">
      <c r="B28" s="7" t="s">
        <v>0</v>
      </c>
      <c r="C28" s="41" t="s">
        <v>3</v>
      </c>
      <c r="D28" s="43"/>
      <c r="E28" s="7" t="s">
        <v>9</v>
      </c>
      <c r="F28" s="7" t="s">
        <v>14</v>
      </c>
      <c r="G28" s="7" t="s">
        <v>66</v>
      </c>
      <c r="H28" s="7" t="s">
        <v>65</v>
      </c>
      <c r="I28" s="7" t="s">
        <v>67</v>
      </c>
      <c r="J28" s="7" t="s">
        <v>68</v>
      </c>
      <c r="K28" s="7" t="s">
        <v>69</v>
      </c>
    </row>
    <row r="29" spans="2:15" x14ac:dyDescent="0.25">
      <c r="B29" s="7">
        <v>1</v>
      </c>
      <c r="C29" s="41">
        <v>2</v>
      </c>
      <c r="D29" s="43"/>
      <c r="E29" s="7">
        <v>3</v>
      </c>
      <c r="F29" s="7">
        <v>4</v>
      </c>
      <c r="G29" s="7">
        <v>5</v>
      </c>
      <c r="H29" s="7">
        <v>6</v>
      </c>
      <c r="I29" s="7">
        <v>7</v>
      </c>
      <c r="J29" s="7">
        <v>8</v>
      </c>
      <c r="K29" s="7">
        <v>9</v>
      </c>
    </row>
    <row r="30" spans="2:15" ht="15.75" customHeight="1" x14ac:dyDescent="0.25">
      <c r="B30" s="7">
        <v>1</v>
      </c>
      <c r="C30" s="50" t="s">
        <v>48</v>
      </c>
      <c r="D30" s="51"/>
      <c r="E30" s="33">
        <f>2214600/1.2</f>
        <v>1845500</v>
      </c>
      <c r="F30" s="36">
        <f>8*1060</f>
        <v>8480</v>
      </c>
      <c r="G30" s="33">
        <f>E30/F30</f>
        <v>217.63</v>
      </c>
      <c r="H30" s="34">
        <f>8*G30*0.24</f>
        <v>417.85</v>
      </c>
      <c r="I30" s="35">
        <f>G30+H30</f>
        <v>635.48</v>
      </c>
      <c r="J30" s="27">
        <f>$F$21</f>
        <v>14</v>
      </c>
      <c r="K30" s="36">
        <f>I30*J30</f>
        <v>8897</v>
      </c>
      <c r="L30" s="38"/>
    </row>
    <row r="31" spans="2:15" ht="15.75" customHeight="1" x14ac:dyDescent="0.25">
      <c r="B31" s="7">
        <v>2</v>
      </c>
      <c r="C31" s="50" t="s">
        <v>49</v>
      </c>
      <c r="D31" s="51"/>
      <c r="E31" s="33">
        <f>35000/1.2</f>
        <v>29166.67</v>
      </c>
      <c r="F31" s="36">
        <f>8*1370</f>
        <v>10960</v>
      </c>
      <c r="G31" s="33">
        <f>E31/F31</f>
        <v>2.66</v>
      </c>
      <c r="H31" s="34">
        <f>8*G31*0.24</f>
        <v>5.1100000000000003</v>
      </c>
      <c r="I31" s="35">
        <f>G31+H31</f>
        <v>7.77</v>
      </c>
      <c r="J31" s="27">
        <f>$F$21</f>
        <v>14</v>
      </c>
      <c r="K31" s="36">
        <f>I31*J31</f>
        <v>109</v>
      </c>
    </row>
    <row r="34" spans="3:14" x14ac:dyDescent="0.25">
      <c r="K34" s="6" t="s">
        <v>5</v>
      </c>
    </row>
    <row r="35" spans="3:14" ht="144.75" x14ac:dyDescent="0.25">
      <c r="C35" s="7" t="s">
        <v>53</v>
      </c>
      <c r="D35" s="7" t="s">
        <v>10</v>
      </c>
      <c r="E35" s="7" t="s">
        <v>11</v>
      </c>
      <c r="F35" s="7" t="s">
        <v>55</v>
      </c>
      <c r="G35" s="7" t="s">
        <v>54</v>
      </c>
      <c r="H35" s="7" t="s">
        <v>15</v>
      </c>
      <c r="I35" s="7" t="s">
        <v>16</v>
      </c>
      <c r="J35" s="7" t="s">
        <v>17</v>
      </c>
      <c r="K35" s="7" t="s">
        <v>73</v>
      </c>
    </row>
    <row r="36" spans="3:14" x14ac:dyDescent="0.25">
      <c r="C36" s="7">
        <v>1</v>
      </c>
      <c r="D36" s="7">
        <v>2</v>
      </c>
      <c r="E36" s="7">
        <v>3</v>
      </c>
      <c r="F36" s="7">
        <v>4</v>
      </c>
      <c r="G36" s="7">
        <v>5</v>
      </c>
      <c r="H36" s="7">
        <v>6</v>
      </c>
      <c r="I36" s="7">
        <v>7</v>
      </c>
      <c r="J36" s="7">
        <v>8</v>
      </c>
      <c r="K36" s="7">
        <v>9</v>
      </c>
    </row>
    <row r="37" spans="3:14" x14ac:dyDescent="0.25">
      <c r="C37" s="14">
        <f>F24*G24*J24*K24</f>
        <v>3840205</v>
      </c>
      <c r="D37" s="14">
        <f>C37*1.07</f>
        <v>4109019</v>
      </c>
      <c r="E37" s="14">
        <f>(F15*(G15+G16+G17+G18+G19)+(F20*G20)+(F21*(G21+G22+G23)))*0.98*K24</f>
        <v>4537571</v>
      </c>
      <c r="F37" s="14">
        <f>SUM(K30:K31)</f>
        <v>9006</v>
      </c>
      <c r="G37" s="14">
        <f>('Доп. данные для расчета См.№2  '!G4+'Доп. данные для расчета См.№2  '!G5)*F15</f>
        <v>5316732</v>
      </c>
      <c r="H37" s="14">
        <f>'Доп. данные для расчета См.№2  '!I11</f>
        <v>284400</v>
      </c>
      <c r="I37" s="14">
        <f>'Доп. данные для расчета См.№2  '!G17*'Смета № 2'!F23</f>
        <v>6942</v>
      </c>
      <c r="J37" s="14">
        <f>SUM(C37:I37)*0.11</f>
        <v>1991426</v>
      </c>
      <c r="K37" s="14">
        <f>SUM(C37:J37)</f>
        <v>20095301</v>
      </c>
      <c r="L37" s="26"/>
      <c r="N37" s="26"/>
    </row>
    <row r="38" spans="3:14" x14ac:dyDescent="0.25">
      <c r="L38" s="26"/>
      <c r="N38" s="26"/>
    </row>
  </sheetData>
  <mergeCells count="23">
    <mergeCell ref="C28:D28"/>
    <mergeCell ref="C29:D29"/>
    <mergeCell ref="C30:D30"/>
    <mergeCell ref="C31:D31"/>
    <mergeCell ref="C18:E18"/>
    <mergeCell ref="C24:E24"/>
    <mergeCell ref="C21:E21"/>
    <mergeCell ref="C22:E22"/>
    <mergeCell ref="C23:E23"/>
    <mergeCell ref="C15:E15"/>
    <mergeCell ref="C20:E20"/>
    <mergeCell ref="C16:E16"/>
    <mergeCell ref="C17:E17"/>
    <mergeCell ref="C19:E19"/>
    <mergeCell ref="B2:K2"/>
    <mergeCell ref="C13:E13"/>
    <mergeCell ref="C14:E14"/>
    <mergeCell ref="B4:K4"/>
    <mergeCell ref="B5:K5"/>
    <mergeCell ref="B7:K7"/>
    <mergeCell ref="B6:K6"/>
    <mergeCell ref="B9:K9"/>
    <mergeCell ref="B8:K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7"/>
  <sheetViews>
    <sheetView tabSelected="1" workbookViewId="0">
      <selection activeCell="D14" sqref="D14"/>
    </sheetView>
  </sheetViews>
  <sheetFormatPr defaultRowHeight="15.75" x14ac:dyDescent="0.25"/>
  <cols>
    <col min="1" max="2" width="9.140625" style="4"/>
    <col min="3" max="3" width="20" style="4" customWidth="1"/>
    <col min="4" max="4" width="45" style="4" customWidth="1"/>
    <col min="5" max="5" width="21.42578125" style="4" customWidth="1"/>
    <col min="6" max="6" width="26.28515625" style="4" customWidth="1"/>
    <col min="7" max="7" width="20.85546875" style="4" customWidth="1"/>
    <col min="8" max="8" width="20.5703125" style="4" customWidth="1"/>
    <col min="9" max="9" width="26.7109375" style="4" customWidth="1"/>
    <col min="10" max="16384" width="9.140625" style="4"/>
  </cols>
  <sheetData>
    <row r="2" spans="2:9" ht="17.25" x14ac:dyDescent="0.3">
      <c r="B2" s="37" t="s">
        <v>50</v>
      </c>
      <c r="C2" s="17"/>
      <c r="D2" s="18"/>
      <c r="E2" s="18"/>
      <c r="F2" s="18"/>
      <c r="G2" s="18"/>
      <c r="H2" s="18"/>
    </row>
    <row r="3" spans="2:9" ht="94.5" x14ac:dyDescent="0.25">
      <c r="B3" s="29" t="s">
        <v>26</v>
      </c>
      <c r="C3" s="29" t="s">
        <v>27</v>
      </c>
      <c r="D3" s="29" t="s">
        <v>28</v>
      </c>
      <c r="E3" s="25" t="s">
        <v>39</v>
      </c>
      <c r="F3" s="25" t="s">
        <v>63</v>
      </c>
      <c r="G3" s="25" t="s">
        <v>58</v>
      </c>
      <c r="H3" s="29" t="s">
        <v>42</v>
      </c>
      <c r="I3" s="29" t="s">
        <v>59</v>
      </c>
    </row>
    <row r="4" spans="2:9" ht="31.5" x14ac:dyDescent="0.25">
      <c r="B4" s="19">
        <v>1</v>
      </c>
      <c r="C4" s="19" t="s">
        <v>29</v>
      </c>
      <c r="D4" s="24" t="s">
        <v>30</v>
      </c>
      <c r="E4" s="15">
        <f>1043.14</f>
        <v>1043.1400000000001</v>
      </c>
      <c r="F4" s="9">
        <v>1.1599999999999999</v>
      </c>
      <c r="G4" s="15">
        <f>E4*F4</f>
        <v>1210.04</v>
      </c>
      <c r="H4" s="15" t="s">
        <v>43</v>
      </c>
      <c r="I4" s="30">
        <v>444.91</v>
      </c>
    </row>
    <row r="5" spans="2:9" ht="78.75" x14ac:dyDescent="0.25">
      <c r="B5" s="19">
        <v>2</v>
      </c>
      <c r="C5" s="19" t="s">
        <v>31</v>
      </c>
      <c r="D5" s="24" t="s">
        <v>32</v>
      </c>
      <c r="E5" s="15">
        <f>2830.95</f>
        <v>2830.95</v>
      </c>
      <c r="F5" s="9">
        <v>1.22</v>
      </c>
      <c r="G5" s="15">
        <f>E5*F5</f>
        <v>3453.76</v>
      </c>
      <c r="H5" s="15" t="s">
        <v>44</v>
      </c>
      <c r="I5" s="30">
        <v>597.64</v>
      </c>
    </row>
    <row r="6" spans="2:9" x14ac:dyDescent="0.25">
      <c r="B6" s="18"/>
      <c r="C6" s="18"/>
      <c r="D6" s="18"/>
      <c r="E6" s="18"/>
      <c r="F6" s="18"/>
      <c r="G6" s="18"/>
      <c r="H6" s="18"/>
    </row>
    <row r="7" spans="2:9" x14ac:dyDescent="0.25">
      <c r="B7" s="18"/>
      <c r="C7" s="18"/>
      <c r="D7" s="18"/>
      <c r="E7" s="18"/>
      <c r="F7" s="18"/>
      <c r="G7" s="18"/>
      <c r="H7" s="18"/>
    </row>
    <row r="8" spans="2:9" ht="17.25" x14ac:dyDescent="0.3">
      <c r="B8" s="17"/>
      <c r="C8" s="37" t="s">
        <v>51</v>
      </c>
      <c r="D8" s="18"/>
      <c r="E8" s="18"/>
      <c r="F8" s="18"/>
      <c r="G8" s="18"/>
      <c r="H8" s="18"/>
    </row>
    <row r="9" spans="2:9" ht="81.75" x14ac:dyDescent="0.25">
      <c r="C9" s="29" t="s">
        <v>33</v>
      </c>
      <c r="D9" s="29" t="s">
        <v>34</v>
      </c>
      <c r="E9" s="29" t="s">
        <v>19</v>
      </c>
      <c r="F9" s="29" t="s">
        <v>46</v>
      </c>
      <c r="G9" s="29" t="s">
        <v>61</v>
      </c>
      <c r="H9" s="29" t="s">
        <v>45</v>
      </c>
      <c r="I9" s="29" t="s">
        <v>60</v>
      </c>
    </row>
    <row r="10" spans="2:9" x14ac:dyDescent="0.25">
      <c r="C10" s="29">
        <v>1</v>
      </c>
      <c r="D10" s="29">
        <v>2</v>
      </c>
      <c r="E10" s="29">
        <v>3</v>
      </c>
      <c r="F10" s="29">
        <v>4</v>
      </c>
      <c r="G10" s="29">
        <v>5</v>
      </c>
      <c r="H10" s="29">
        <v>6</v>
      </c>
      <c r="I10" s="29">
        <v>7</v>
      </c>
    </row>
    <row r="11" spans="2:9" ht="31.5" x14ac:dyDescent="0.25">
      <c r="C11" s="16">
        <v>1</v>
      </c>
      <c r="D11" s="20" t="s">
        <v>47</v>
      </c>
      <c r="E11" s="16" t="s">
        <v>35</v>
      </c>
      <c r="F11" s="16">
        <v>0.01</v>
      </c>
      <c r="G11" s="21">
        <f>15800</f>
        <v>15800</v>
      </c>
      <c r="H11" s="21">
        <v>1800</v>
      </c>
      <c r="I11" s="31">
        <f>F11*G11*H11</f>
        <v>284400</v>
      </c>
    </row>
    <row r="12" spans="2:9" x14ac:dyDescent="0.25">
      <c r="C12" s="2" t="s">
        <v>62</v>
      </c>
    </row>
    <row r="13" spans="2:9" x14ac:dyDescent="0.25">
      <c r="C13" s="39"/>
    </row>
    <row r="15" spans="2:9" ht="17.25" x14ac:dyDescent="0.3">
      <c r="B15" s="37" t="s">
        <v>76</v>
      </c>
    </row>
    <row r="16" spans="2:9" ht="94.5" x14ac:dyDescent="0.25">
      <c r="B16" s="29" t="s">
        <v>26</v>
      </c>
      <c r="C16" s="29" t="s">
        <v>27</v>
      </c>
      <c r="D16" s="29" t="s">
        <v>28</v>
      </c>
      <c r="E16" s="25" t="s">
        <v>39</v>
      </c>
      <c r="F16" s="25" t="s">
        <v>64</v>
      </c>
      <c r="G16" s="25" t="s">
        <v>58</v>
      </c>
      <c r="H16" s="29" t="s">
        <v>42</v>
      </c>
      <c r="I16" s="29" t="s">
        <v>59</v>
      </c>
    </row>
    <row r="17" spans="2:9" ht="31.5" x14ac:dyDescent="0.25">
      <c r="B17" s="19">
        <v>1</v>
      </c>
      <c r="C17" s="32" t="s">
        <v>37</v>
      </c>
      <c r="D17" s="20" t="s">
        <v>38</v>
      </c>
      <c r="E17" s="16">
        <f>423.83</f>
        <v>423.83</v>
      </c>
      <c r="F17" s="9">
        <v>1.17</v>
      </c>
      <c r="G17" s="15">
        <f>E17*F17</f>
        <v>495.88</v>
      </c>
      <c r="H17" s="15" t="s">
        <v>43</v>
      </c>
      <c r="I17" s="30">
        <v>444.91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Смета № 2</vt:lpstr>
      <vt:lpstr>Доп. данные для расчета См.№2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2024-08-28T07:37:32Z</dcterms:modified>
</cp:coreProperties>
</file>